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실습모의고사\모의고사 3\"/>
    </mc:Choice>
  </mc:AlternateContent>
  <bookViews>
    <workbookView xWindow="0" yWindow="0" windowWidth="23040" windowHeight="9705" activeTab="3"/>
  </bookViews>
  <sheets>
    <sheet name="진행 중 " sheetId="2" r:id="rId1"/>
    <sheet name="품질 관리" sheetId="3" r:id="rId2"/>
    <sheet name="총 비용" sheetId="4" r:id="rId3"/>
    <sheet name="판매" sheetId="5" r:id="rId4"/>
  </sheets>
  <definedNames>
    <definedName name="비용">'총 비용'!$A$1:$B$28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5" l="1"/>
  <c r="D46" i="5"/>
  <c r="D45" i="5"/>
  <c r="D33" i="5"/>
  <c r="D32" i="5"/>
  <c r="D31" i="5"/>
  <c r="J20" i="5"/>
  <c r="J19" i="5"/>
  <c r="D19" i="5"/>
  <c r="E19" i="5" s="1"/>
  <c r="J18" i="5"/>
  <c r="E18" i="5"/>
  <c r="D18" i="5"/>
  <c r="J17" i="5"/>
  <c r="D17" i="5"/>
  <c r="D16" i="5" s="1"/>
  <c r="J13" i="5"/>
  <c r="J12" i="5"/>
  <c r="J11" i="5"/>
  <c r="J10" i="5"/>
  <c r="J6" i="5"/>
  <c r="J5" i="5"/>
  <c r="D5" i="5"/>
  <c r="E5" i="5" s="1"/>
  <c r="J4" i="5"/>
  <c r="E4" i="5"/>
  <c r="D4" i="5"/>
  <c r="J3" i="5"/>
  <c r="D3" i="5"/>
  <c r="D2" i="5" s="1"/>
  <c r="E3" i="5" l="1"/>
  <c r="E2" i="5" s="1"/>
  <c r="E17" i="5"/>
  <c r="E16" i="5" s="1"/>
  <c r="G6" i="2" l="1"/>
  <c r="F6" i="2"/>
  <c r="G5" i="2"/>
  <c r="F5" i="2"/>
  <c r="G4" i="2"/>
  <c r="F4" i="2"/>
  <c r="G3" i="2"/>
  <c r="F3" i="2"/>
  <c r="G2" i="2"/>
  <c r="F2" i="2"/>
</calcChain>
</file>

<file path=xl/sharedStrings.xml><?xml version="1.0" encoding="utf-8"?>
<sst xmlns="http://schemas.openxmlformats.org/spreadsheetml/2006/main" count="145" uniqueCount="63">
  <si>
    <t>제품명</t>
    <phoneticPr fontId="1" type="noConversion"/>
  </si>
  <si>
    <t>자료없음</t>
    <phoneticPr fontId="1" type="noConversion"/>
  </si>
  <si>
    <t>자료없음</t>
  </si>
  <si>
    <r>
      <rPr>
        <b/>
        <sz val="11"/>
        <color theme="1"/>
        <rFont val="맑은 고딕"/>
        <family val="2"/>
      </rPr>
      <t>주</t>
    </r>
  </si>
  <si>
    <r>
      <rPr>
        <b/>
        <sz val="11"/>
        <color theme="1"/>
        <rFont val="맑은 고딕"/>
        <family val="2"/>
      </rPr>
      <t>비용</t>
    </r>
  </si>
  <si>
    <t>제품 번호</t>
    <phoneticPr fontId="1" type="noConversion"/>
  </si>
  <si>
    <t>M1001</t>
    <phoneticPr fontId="1" type="noConversion"/>
  </si>
  <si>
    <t>M1002</t>
  </si>
  <si>
    <t>M1003</t>
  </si>
  <si>
    <t>M1004</t>
  </si>
  <si>
    <t>M1005</t>
  </si>
  <si>
    <t>1주</t>
    <phoneticPr fontId="1" type="noConversion"/>
  </si>
  <si>
    <t>2주</t>
  </si>
  <si>
    <t>3주</t>
  </si>
  <si>
    <t>4주</t>
  </si>
  <si>
    <t>5주</t>
  </si>
  <si>
    <t>6주</t>
  </si>
  <si>
    <t>7주</t>
  </si>
  <si>
    <t>8주</t>
  </si>
  <si>
    <t>9주</t>
  </si>
  <si>
    <t>10주</t>
  </si>
  <si>
    <t>11주</t>
  </si>
  <si>
    <t>12주</t>
  </si>
  <si>
    <t>필러스</t>
  </si>
  <si>
    <t>둥켈</t>
  </si>
  <si>
    <t>스타우트</t>
  </si>
  <si>
    <t>페일라거</t>
  </si>
  <si>
    <t>페일에일</t>
  </si>
  <si>
    <t>투입 알코올</t>
    <phoneticPr fontId="1" type="noConversion"/>
  </si>
  <si>
    <t>최종 알코올</t>
    <phoneticPr fontId="1" type="noConversion"/>
  </si>
  <si>
    <t>목표 알코올</t>
    <phoneticPr fontId="1" type="noConversion"/>
  </si>
  <si>
    <t>면적당 알코올</t>
    <phoneticPr fontId="1" type="noConversion"/>
  </si>
  <si>
    <t>최종 알콜 비율</t>
    <phoneticPr fontId="1" type="noConversion"/>
  </si>
  <si>
    <t>매대 소유자 / 제품</t>
    <phoneticPr fontId="1" type="noConversion"/>
  </si>
  <si>
    <t>판매 개수</t>
  </si>
  <si>
    <t>가격</t>
  </si>
  <si>
    <t>매출</t>
  </si>
  <si>
    <t>현재까지 매출</t>
    <phoneticPr fontId="1" type="noConversion"/>
  </si>
  <si>
    <t>제품 / 매대 소유자</t>
  </si>
  <si>
    <t>Ansel Park</t>
    <phoneticPr fontId="1" type="noConversion"/>
  </si>
  <si>
    <t>크림스파게티</t>
    <phoneticPr fontId="1" type="noConversion"/>
  </si>
  <si>
    <t>토마토스파게티</t>
    <phoneticPr fontId="1" type="noConversion"/>
  </si>
  <si>
    <t>로제스파게티</t>
    <phoneticPr fontId="1" type="noConversion"/>
  </si>
  <si>
    <t>Juna Lee</t>
    <phoneticPr fontId="1" type="noConversion"/>
  </si>
  <si>
    <t>아메리카노</t>
    <phoneticPr fontId="1" type="noConversion"/>
  </si>
  <si>
    <t>Limda Jung</t>
    <phoneticPr fontId="1" type="noConversion"/>
  </si>
  <si>
    <t>소다</t>
    <phoneticPr fontId="1" type="noConversion"/>
  </si>
  <si>
    <t>모두 판매</t>
  </si>
  <si>
    <t>오렌지주스</t>
    <phoneticPr fontId="1" type="noConversion"/>
  </si>
  <si>
    <t>포테이토 칩</t>
    <phoneticPr fontId="1" type="noConversion"/>
  </si>
  <si>
    <t>토마토스파게티</t>
    <phoneticPr fontId="1" type="noConversion"/>
  </si>
  <si>
    <t>아이스크림</t>
    <phoneticPr fontId="1" type="noConversion"/>
  </si>
  <si>
    <t>초콜릿</t>
    <phoneticPr fontId="1" type="noConversion"/>
  </si>
  <si>
    <t>Alise Kim</t>
    <phoneticPr fontId="1" type="noConversion"/>
  </si>
  <si>
    <t>고구마칩</t>
    <phoneticPr fontId="1" type="noConversion"/>
  </si>
  <si>
    <t>선물포장</t>
    <phoneticPr fontId="1" type="noConversion"/>
  </si>
  <si>
    <t>케리어</t>
    <phoneticPr fontId="1" type="noConversion"/>
  </si>
  <si>
    <t>크림스파게티</t>
    <phoneticPr fontId="1" type="noConversion"/>
  </si>
  <si>
    <t>eunsul Lee</t>
    <phoneticPr fontId="1" type="noConversion"/>
  </si>
  <si>
    <t>Alise seo</t>
    <phoneticPr fontId="1" type="noConversion"/>
  </si>
  <si>
    <t>Jun Lee</t>
    <phoneticPr fontId="1" type="noConversion"/>
  </si>
  <si>
    <t>dana Kim</t>
    <phoneticPr fontId="1" type="noConversion"/>
  </si>
  <si>
    <t>호두스파게티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</si>
</sst>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Calibri"/>
      <family val="2"/>
    </font>
    <font>
      <b/>
      <sz val="11"/>
      <color theme="1"/>
      <name val="맑은 고딕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9" fontId="3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9" fontId="0" fillId="0" borderId="0" xfId="2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6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right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4" fontId="0" fillId="0" borderId="0" xfId="0" applyNumberForma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42" fontId="0" fillId="0" borderId="0" xfId="0" applyNumberFormat="1">
      <alignment vertical="center"/>
    </xf>
  </cellXfs>
  <cellStyles count="3">
    <cellStyle name="백분율" xfId="2" builtinId="5"/>
    <cellStyle name="표준" xfId="0" builtinId="0"/>
    <cellStyle name="표준 2" xfId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AAC8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관리'!$A$3</c:f>
              <c:strCache>
                <c:ptCount val="1"/>
                <c:pt idx="0">
                  <c:v>M1001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FF-414B-9865-EB6AAE1E24A3}"/>
            </c:ext>
          </c:extLst>
        </c:ser>
        <c:ser>
          <c:idx val="1"/>
          <c:order val="1"/>
          <c:tx>
            <c:strRef>
              <c:f>'품질 관리'!$A$4</c:f>
              <c:strCache>
                <c:ptCount val="1"/>
                <c:pt idx="0">
                  <c:v>M1002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FF-414B-9865-EB6AAE1E24A3}"/>
            </c:ext>
          </c:extLst>
        </c:ser>
        <c:ser>
          <c:idx val="2"/>
          <c:order val="2"/>
          <c:tx>
            <c:strRef>
              <c:f>'품질 관리'!$A$5</c:f>
              <c:strCache>
                <c:ptCount val="1"/>
                <c:pt idx="0">
                  <c:v>M1003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FF-414B-9865-EB6AAE1E24A3}"/>
            </c:ext>
          </c:extLst>
        </c:ser>
        <c:ser>
          <c:idx val="3"/>
          <c:order val="3"/>
          <c:tx>
            <c:strRef>
              <c:f>'품질 관리'!$A$6</c:f>
              <c:strCache>
                <c:ptCount val="1"/>
                <c:pt idx="0">
                  <c:v>M1004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FF-414B-9865-EB6AAE1E24A3}"/>
            </c:ext>
          </c:extLst>
        </c:ser>
        <c:ser>
          <c:idx val="4"/>
          <c:order val="4"/>
          <c:tx>
            <c:strRef>
              <c:f>'품질 관리'!$A$7</c:f>
              <c:strCache>
                <c:ptCount val="1"/>
                <c:pt idx="0">
                  <c:v>M1005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관리'!$B$2:$M$2</c:f>
              <c:strCache>
                <c:ptCount val="12"/>
                <c:pt idx="0">
                  <c:v>1주</c:v>
                </c:pt>
                <c:pt idx="1">
                  <c:v>2주</c:v>
                </c:pt>
                <c:pt idx="2">
                  <c:v>3주</c:v>
                </c:pt>
                <c:pt idx="3">
                  <c:v>4주</c:v>
                </c:pt>
                <c:pt idx="4">
                  <c:v>5주</c:v>
                </c:pt>
                <c:pt idx="5">
                  <c:v>6주</c:v>
                </c:pt>
                <c:pt idx="6">
                  <c:v>7주</c:v>
                </c:pt>
                <c:pt idx="7">
                  <c:v>8주</c:v>
                </c:pt>
                <c:pt idx="8">
                  <c:v>9주</c:v>
                </c:pt>
                <c:pt idx="9">
                  <c:v>10주</c:v>
                </c:pt>
                <c:pt idx="10">
                  <c:v>11주</c:v>
                </c:pt>
                <c:pt idx="11">
                  <c:v>12주</c:v>
                </c:pt>
              </c:strCache>
            </c:strRef>
          </c:xVal>
          <c:yVal>
            <c:numRef>
              <c:f>'품질 관리'!$B$7:$M$7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FF-414B-9865-EB6AAE1E24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'총 비용'!$B$1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'총 비용'!$A$2:$A$28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cat>
          <c:val>
            <c:numRef>
              <c:f>'총 비용'!$B$2:$B$28</c:f>
              <c:numCache>
                <c:formatCode>General</c:formatCode>
                <c:ptCount val="27"/>
                <c:pt idx="0">
                  <c:v>96330</c:v>
                </c:pt>
                <c:pt idx="1">
                  <c:v>42870</c:v>
                </c:pt>
                <c:pt idx="2">
                  <c:v>109340</c:v>
                </c:pt>
                <c:pt idx="3">
                  <c:v>90850</c:v>
                </c:pt>
                <c:pt idx="4">
                  <c:v>41190</c:v>
                </c:pt>
                <c:pt idx="5">
                  <c:v>90140</c:v>
                </c:pt>
                <c:pt idx="6">
                  <c:v>74670</c:v>
                </c:pt>
                <c:pt idx="7">
                  <c:v>98350</c:v>
                </c:pt>
                <c:pt idx="8">
                  <c:v>81160</c:v>
                </c:pt>
                <c:pt idx="9">
                  <c:v>90800</c:v>
                </c:pt>
                <c:pt idx="10">
                  <c:v>81800</c:v>
                </c:pt>
                <c:pt idx="11">
                  <c:v>80770</c:v>
                </c:pt>
                <c:pt idx="12">
                  <c:v>72670</c:v>
                </c:pt>
                <c:pt idx="13">
                  <c:v>40160</c:v>
                </c:pt>
                <c:pt idx="14">
                  <c:v>112070</c:v>
                </c:pt>
                <c:pt idx="15">
                  <c:v>54170</c:v>
                </c:pt>
                <c:pt idx="16">
                  <c:v>46400</c:v>
                </c:pt>
                <c:pt idx="17">
                  <c:v>84950</c:v>
                </c:pt>
                <c:pt idx="18">
                  <c:v>42800</c:v>
                </c:pt>
                <c:pt idx="19">
                  <c:v>43460</c:v>
                </c:pt>
                <c:pt idx="20">
                  <c:v>16940</c:v>
                </c:pt>
                <c:pt idx="21">
                  <c:v>38650</c:v>
                </c:pt>
                <c:pt idx="22">
                  <c:v>99930</c:v>
                </c:pt>
                <c:pt idx="23">
                  <c:v>77590</c:v>
                </c:pt>
                <c:pt idx="24">
                  <c:v>103020</c:v>
                </c:pt>
                <c:pt idx="25">
                  <c:v>38670</c:v>
                </c:pt>
                <c:pt idx="26">
                  <c:v>84640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95-4367-8858-2AF12D7F6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5610256"/>
        <c:axId val="415613864"/>
      </c:lineChart>
      <c:catAx>
        <c:axId val="415610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 주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13864"/>
        <c:crosses val="autoZero"/>
        <c:auto val="1"/>
        <c:lblAlgn val="ctr"/>
        <c:lblOffset val="100"/>
        <c:noMultiLvlLbl val="0"/>
      </c:catAx>
      <c:valAx>
        <c:axId val="415613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 비용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1561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876299</xdr:colOff>
      <xdr:row>0</xdr:row>
      <xdr:rowOff>200025</xdr:rowOff>
    </xdr:from>
    <xdr:to>
      <xdr:col>13</xdr:col>
      <xdr:colOff>66674</xdr:colOff>
      <xdr:row>20</xdr:row>
      <xdr:rowOff>28575</xdr:rowOff>
    </xdr:to>
    <xdr:graphicFrame macro="">
      <xdr:nvGraphicFramePr>
        <xdr:cNvPr id="2" name="차트 1" descr="주당 제작 비용을 보여주는 차트" title="주별 제작 비용">
          <a:extLst>
            <a:ext uri="{FF2B5EF4-FFF2-40B4-BE49-F238E27FC236}">
              <a16:creationId xmlns:a16="http://schemas.microsoft.com/office/drawing/2014/main" id="{53F6F64F-B926-4EEA-82F0-DCF9656D5C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표1_3" displayName="표1_3" ref="A2:M7" totalsRowShown="0" headerRowDxfId="15" dataDxfId="14" tableBorderDxfId="13">
  <tableColumns count="13">
    <tableColumn id="1" name="제품 번호" dataDxfId="12"/>
    <tableColumn id="2" name="1주" dataDxfId="11"/>
    <tableColumn id="3" name="2주" dataDxfId="10"/>
    <tableColumn id="4" name="3주" dataDxfId="9"/>
    <tableColumn id="5" name="4주" dataDxfId="8"/>
    <tableColumn id="6" name="5주" dataDxfId="7"/>
    <tableColumn id="7" name="6주" dataDxfId="6"/>
    <tableColumn id="8" name="7주" dataDxfId="5"/>
    <tableColumn id="9" name="8주" dataDxfId="4"/>
    <tableColumn id="10" name="9주" dataDxfId="3"/>
    <tableColumn id="11" name="10주" dataDxfId="2"/>
    <tableColumn id="12" name="11주" dataDxfId="1"/>
    <tableColumn id="13" name="12주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추억">
  <a:themeElements>
    <a:clrScheme name="추억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8" sqref="A8"/>
    </sheetView>
  </sheetViews>
  <sheetFormatPr defaultRowHeight="16.5" x14ac:dyDescent="0.3"/>
  <cols>
    <col min="1" max="1" width="11.375" customWidth="1"/>
    <col min="2" max="2" width="12" customWidth="1"/>
    <col min="3" max="7" width="14.625" customWidth="1"/>
  </cols>
  <sheetData>
    <row r="1" spans="1:7" x14ac:dyDescent="0.3">
      <c r="A1" t="s">
        <v>5</v>
      </c>
      <c r="B1" t="s">
        <v>0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</row>
    <row r="2" spans="1:7" x14ac:dyDescent="0.3">
      <c r="A2" s="2" t="s">
        <v>6</v>
      </c>
      <c r="B2" t="s">
        <v>23</v>
      </c>
      <c r="C2">
        <v>2.5099999999999998</v>
      </c>
      <c r="D2">
        <v>2.44</v>
      </c>
      <c r="E2">
        <v>0</v>
      </c>
      <c r="F2" s="1">
        <f>(C2-D2)/0.65</f>
        <v>0.10769230769230745</v>
      </c>
      <c r="G2" s="1">
        <f>(C2-E2)/0.65</f>
        <v>3.8615384615384611</v>
      </c>
    </row>
    <row r="3" spans="1:7" x14ac:dyDescent="0.3">
      <c r="A3" s="2" t="s">
        <v>7</v>
      </c>
      <c r="B3" t="s">
        <v>24</v>
      </c>
      <c r="C3">
        <v>2.14</v>
      </c>
      <c r="D3">
        <v>2.04</v>
      </c>
      <c r="E3">
        <v>0</v>
      </c>
      <c r="F3" s="1">
        <f t="shared" ref="F3:F6" si="0">(C3-D3)/0.65</f>
        <v>0.15384615384615397</v>
      </c>
      <c r="G3" s="1">
        <f t="shared" ref="G3:G6" si="1">(C3-E3)/0.65</f>
        <v>3.2923076923076926</v>
      </c>
    </row>
    <row r="4" spans="1:7" x14ac:dyDescent="0.3">
      <c r="A4" s="2" t="s">
        <v>8</v>
      </c>
      <c r="B4" t="s">
        <v>25</v>
      </c>
      <c r="C4">
        <v>2.15</v>
      </c>
      <c r="D4">
        <v>2.0699999999999998</v>
      </c>
      <c r="E4">
        <v>0</v>
      </c>
      <c r="F4" s="1">
        <f t="shared" si="0"/>
        <v>0.12307692307692318</v>
      </c>
      <c r="G4" s="1">
        <f t="shared" si="1"/>
        <v>3.3076923076923075</v>
      </c>
    </row>
    <row r="5" spans="1:7" x14ac:dyDescent="0.3">
      <c r="A5" s="2" t="s">
        <v>9</v>
      </c>
      <c r="B5" t="s">
        <v>26</v>
      </c>
      <c r="C5">
        <v>2.0099999999999998</v>
      </c>
      <c r="D5">
        <v>1.95</v>
      </c>
      <c r="E5">
        <v>0</v>
      </c>
      <c r="F5" s="1">
        <f t="shared" si="0"/>
        <v>9.2307692307692049E-2</v>
      </c>
      <c r="G5" s="1">
        <f t="shared" si="1"/>
        <v>3.092307692307692</v>
      </c>
    </row>
    <row r="6" spans="1:7" x14ac:dyDescent="0.3">
      <c r="A6" s="2" t="s">
        <v>10</v>
      </c>
      <c r="B6" t="s">
        <v>27</v>
      </c>
      <c r="C6">
        <v>2.14</v>
      </c>
      <c r="D6">
        <v>2.0499999999999998</v>
      </c>
      <c r="E6">
        <v>0</v>
      </c>
      <c r="F6" s="1">
        <f t="shared" si="0"/>
        <v>0.13846153846153891</v>
      </c>
      <c r="G6" s="1">
        <f t="shared" si="1"/>
        <v>3.2923076923076926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>
      <selection activeCell="K6" sqref="K6"/>
    </sheetView>
  </sheetViews>
  <sheetFormatPr defaultRowHeight="16.5" x14ac:dyDescent="0.3"/>
  <cols>
    <col min="1" max="1" width="10.875" customWidth="1"/>
  </cols>
  <sheetData>
    <row r="2" spans="1:13" x14ac:dyDescent="0.3">
      <c r="A2" s="7" t="s">
        <v>5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7" t="s">
        <v>20</v>
      </c>
      <c r="L2" s="7" t="s">
        <v>21</v>
      </c>
      <c r="M2" s="7" t="s">
        <v>22</v>
      </c>
    </row>
    <row r="3" spans="1:13" x14ac:dyDescent="0.3">
      <c r="A3" s="8" t="s">
        <v>6</v>
      </c>
      <c r="B3" s="8">
        <v>3</v>
      </c>
      <c r="C3" s="8">
        <v>4</v>
      </c>
      <c r="D3" s="8">
        <v>2</v>
      </c>
      <c r="E3" s="8">
        <v>6</v>
      </c>
      <c r="F3" s="8">
        <v>5</v>
      </c>
      <c r="G3" s="8">
        <v>7</v>
      </c>
      <c r="H3" s="8">
        <v>5</v>
      </c>
      <c r="I3" s="8">
        <v>6</v>
      </c>
      <c r="J3" s="8" t="s">
        <v>1</v>
      </c>
      <c r="K3" s="8" t="s">
        <v>1</v>
      </c>
      <c r="L3" s="8" t="s">
        <v>2</v>
      </c>
      <c r="M3" s="8" t="s">
        <v>1</v>
      </c>
    </row>
    <row r="4" spans="1:13" x14ac:dyDescent="0.3">
      <c r="A4" s="8" t="s">
        <v>7</v>
      </c>
      <c r="B4" s="8">
        <v>6</v>
      </c>
      <c r="C4" s="8">
        <v>3</v>
      </c>
      <c r="D4" s="8">
        <v>8</v>
      </c>
      <c r="E4" s="8">
        <v>7</v>
      </c>
      <c r="F4" s="8">
        <v>4</v>
      </c>
      <c r="G4" s="8">
        <v>8</v>
      </c>
      <c r="H4" s="8">
        <v>2</v>
      </c>
      <c r="I4" s="8">
        <v>6</v>
      </c>
      <c r="J4" s="8" t="s">
        <v>1</v>
      </c>
      <c r="K4" s="8" t="s">
        <v>1</v>
      </c>
      <c r="L4" s="8" t="s">
        <v>1</v>
      </c>
      <c r="M4" s="8" t="s">
        <v>1</v>
      </c>
    </row>
    <row r="5" spans="1:13" x14ac:dyDescent="0.3">
      <c r="A5" s="8" t="s">
        <v>8</v>
      </c>
      <c r="B5" s="8">
        <v>2</v>
      </c>
      <c r="C5" s="8">
        <v>4</v>
      </c>
      <c r="D5" s="8">
        <v>9</v>
      </c>
      <c r="E5" s="8">
        <v>8</v>
      </c>
      <c r="F5" s="8">
        <v>6</v>
      </c>
      <c r="G5" s="8">
        <v>5</v>
      </c>
      <c r="H5" s="8" t="s">
        <v>1</v>
      </c>
      <c r="I5" s="8" t="s">
        <v>1</v>
      </c>
      <c r="J5" s="8" t="s">
        <v>1</v>
      </c>
      <c r="K5" s="8" t="s">
        <v>1</v>
      </c>
      <c r="L5" s="8" t="s">
        <v>1</v>
      </c>
      <c r="M5" s="8" t="s">
        <v>1</v>
      </c>
    </row>
    <row r="6" spans="1:13" x14ac:dyDescent="0.3">
      <c r="A6" s="8" t="s">
        <v>9</v>
      </c>
      <c r="B6" s="8">
        <v>6</v>
      </c>
      <c r="C6" s="8">
        <v>3</v>
      </c>
      <c r="D6" s="8">
        <v>5</v>
      </c>
      <c r="E6" s="8">
        <v>3</v>
      </c>
      <c r="F6" s="8">
        <v>5</v>
      </c>
      <c r="G6" s="8" t="s">
        <v>1</v>
      </c>
      <c r="H6" s="8" t="s">
        <v>1</v>
      </c>
      <c r="I6" s="8" t="s">
        <v>1</v>
      </c>
      <c r="J6" s="8" t="s">
        <v>1</v>
      </c>
      <c r="K6" s="8" t="s">
        <v>1</v>
      </c>
      <c r="L6" s="8" t="s">
        <v>1</v>
      </c>
      <c r="M6" s="8" t="s">
        <v>1</v>
      </c>
    </row>
    <row r="7" spans="1:13" x14ac:dyDescent="0.3">
      <c r="A7" s="9" t="s">
        <v>10</v>
      </c>
      <c r="B7" s="10">
        <v>7</v>
      </c>
      <c r="C7" s="10">
        <v>5</v>
      </c>
      <c r="D7" s="10">
        <v>5</v>
      </c>
      <c r="E7" s="9">
        <v>5</v>
      </c>
      <c r="F7" s="9" t="s">
        <v>1</v>
      </c>
      <c r="G7" s="9" t="s">
        <v>1</v>
      </c>
      <c r="H7" s="9" t="s">
        <v>1</v>
      </c>
      <c r="I7" s="9" t="s">
        <v>1</v>
      </c>
      <c r="J7" s="9" t="s">
        <v>1</v>
      </c>
      <c r="K7" s="9" t="s">
        <v>1</v>
      </c>
      <c r="L7" s="9" t="s">
        <v>1</v>
      </c>
      <c r="M7" s="10" t="s">
        <v>1</v>
      </c>
    </row>
  </sheetData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G25" sqref="G25"/>
    </sheetView>
  </sheetViews>
  <sheetFormatPr defaultRowHeight="16.5" x14ac:dyDescent="0.3"/>
  <cols>
    <col min="1" max="1" width="11.875" style="4" customWidth="1"/>
    <col min="2" max="2" width="9" style="4"/>
    <col min="3" max="3" width="16.625" style="4" customWidth="1"/>
    <col min="4" max="4" width="13" style="4" customWidth="1"/>
    <col min="5" max="5" width="17.5" style="4" customWidth="1"/>
    <col min="6" max="6" width="17" style="4" customWidth="1"/>
    <col min="7" max="7" width="19.875" style="4" customWidth="1"/>
    <col min="8" max="8" width="9" style="4"/>
  </cols>
  <sheetData>
    <row r="1" spans="1:2" x14ac:dyDescent="0.3">
      <c r="A1" s="3" t="s">
        <v>3</v>
      </c>
      <c r="B1" s="3" t="s">
        <v>4</v>
      </c>
    </row>
    <row r="2" spans="1:2" x14ac:dyDescent="0.25">
      <c r="A2" s="5">
        <v>1</v>
      </c>
      <c r="B2" s="6">
        <v>96330</v>
      </c>
    </row>
    <row r="3" spans="1:2" x14ac:dyDescent="0.25">
      <c r="A3" s="5">
        <v>2</v>
      </c>
      <c r="B3" s="6">
        <v>42870</v>
      </c>
    </row>
    <row r="4" spans="1:2" x14ac:dyDescent="0.25">
      <c r="A4" s="5">
        <v>3</v>
      </c>
      <c r="B4" s="6">
        <v>109340</v>
      </c>
    </row>
    <row r="5" spans="1:2" x14ac:dyDescent="0.25">
      <c r="A5" s="5">
        <v>4</v>
      </c>
      <c r="B5" s="6">
        <v>90850</v>
      </c>
    </row>
    <row r="6" spans="1:2" x14ac:dyDescent="0.25">
      <c r="A6" s="5">
        <v>5</v>
      </c>
      <c r="B6" s="6">
        <v>41190</v>
      </c>
    </row>
    <row r="7" spans="1:2" x14ac:dyDescent="0.25">
      <c r="A7" s="5">
        <v>6</v>
      </c>
      <c r="B7" s="6">
        <v>90140</v>
      </c>
    </row>
    <row r="8" spans="1:2" x14ac:dyDescent="0.25">
      <c r="A8" s="5">
        <v>7</v>
      </c>
      <c r="B8" s="6">
        <v>74670</v>
      </c>
    </row>
    <row r="9" spans="1:2" x14ac:dyDescent="0.25">
      <c r="A9" s="5">
        <v>8</v>
      </c>
      <c r="B9" s="6">
        <v>98350</v>
      </c>
    </row>
    <row r="10" spans="1:2" x14ac:dyDescent="0.25">
      <c r="A10" s="5">
        <v>9</v>
      </c>
      <c r="B10" s="6">
        <v>81160</v>
      </c>
    </row>
    <row r="11" spans="1:2" x14ac:dyDescent="0.25">
      <c r="A11" s="5">
        <v>10</v>
      </c>
      <c r="B11" s="6">
        <v>90800</v>
      </c>
    </row>
    <row r="12" spans="1:2" x14ac:dyDescent="0.25">
      <c r="A12" s="5">
        <v>11</v>
      </c>
      <c r="B12" s="6">
        <v>81800</v>
      </c>
    </row>
    <row r="13" spans="1:2" x14ac:dyDescent="0.25">
      <c r="A13" s="5">
        <v>12</v>
      </c>
      <c r="B13" s="6">
        <v>80770</v>
      </c>
    </row>
    <row r="14" spans="1:2" x14ac:dyDescent="0.25">
      <c r="A14" s="5">
        <v>13</v>
      </c>
      <c r="B14" s="6">
        <v>72670</v>
      </c>
    </row>
    <row r="15" spans="1:2" x14ac:dyDescent="0.25">
      <c r="A15" s="5">
        <v>14</v>
      </c>
      <c r="B15" s="6">
        <v>40160</v>
      </c>
    </row>
    <row r="16" spans="1:2" x14ac:dyDescent="0.25">
      <c r="A16" s="5">
        <v>15</v>
      </c>
      <c r="B16" s="6">
        <v>112070</v>
      </c>
    </row>
    <row r="17" spans="1:2" x14ac:dyDescent="0.25">
      <c r="A17" s="5">
        <v>16</v>
      </c>
      <c r="B17" s="6">
        <v>54170</v>
      </c>
    </row>
    <row r="18" spans="1:2" x14ac:dyDescent="0.25">
      <c r="A18" s="5">
        <v>17</v>
      </c>
      <c r="B18" s="6">
        <v>46400</v>
      </c>
    </row>
    <row r="19" spans="1:2" x14ac:dyDescent="0.25">
      <c r="A19" s="5">
        <v>18</v>
      </c>
      <c r="B19" s="6">
        <v>84950</v>
      </c>
    </row>
    <row r="20" spans="1:2" x14ac:dyDescent="0.25">
      <c r="A20" s="5">
        <v>19</v>
      </c>
      <c r="B20" s="6">
        <v>42800</v>
      </c>
    </row>
    <row r="21" spans="1:2" x14ac:dyDescent="0.25">
      <c r="A21" s="5">
        <v>20</v>
      </c>
      <c r="B21" s="6">
        <v>43460</v>
      </c>
    </row>
    <row r="22" spans="1:2" x14ac:dyDescent="0.25">
      <c r="A22" s="5">
        <v>21</v>
      </c>
      <c r="B22" s="6">
        <v>16940</v>
      </c>
    </row>
    <row r="23" spans="1:2" x14ac:dyDescent="0.25">
      <c r="A23" s="5">
        <v>22</v>
      </c>
      <c r="B23" s="6">
        <v>38650</v>
      </c>
    </row>
    <row r="24" spans="1:2" x14ac:dyDescent="0.25">
      <c r="A24" s="5">
        <v>23</v>
      </c>
      <c r="B24" s="6">
        <v>99930</v>
      </c>
    </row>
    <row r="25" spans="1:2" x14ac:dyDescent="0.25">
      <c r="A25" s="5">
        <v>24</v>
      </c>
      <c r="B25" s="6">
        <v>77590</v>
      </c>
    </row>
    <row r="26" spans="1:2" x14ac:dyDescent="0.25">
      <c r="A26" s="5">
        <v>25</v>
      </c>
      <c r="B26" s="6">
        <v>103020</v>
      </c>
    </row>
    <row r="27" spans="1:2" x14ac:dyDescent="0.25">
      <c r="A27" s="5">
        <v>26</v>
      </c>
      <c r="B27" s="6">
        <v>38670</v>
      </c>
    </row>
    <row r="28" spans="1:2" x14ac:dyDescent="0.25">
      <c r="A28" s="5">
        <v>27</v>
      </c>
      <c r="B28" s="6">
        <v>84640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workbookViewId="0">
      <selection activeCell="H7" sqref="H7"/>
    </sheetView>
  </sheetViews>
  <sheetFormatPr defaultRowHeight="16.5" x14ac:dyDescent="0.3"/>
  <cols>
    <col min="1" max="1" width="18" bestFit="1" customWidth="1"/>
    <col min="4" max="4" width="11.25" bestFit="1" customWidth="1"/>
    <col min="5" max="5" width="13.75" bestFit="1" customWidth="1"/>
    <col min="7" max="10" width="16.5" customWidth="1"/>
    <col min="11" max="11" width="13.75" bestFit="1" customWidth="1"/>
  </cols>
  <sheetData>
    <row r="1" spans="1:10" x14ac:dyDescent="0.3">
      <c r="A1" t="s">
        <v>33</v>
      </c>
      <c r="B1" t="s">
        <v>34</v>
      </c>
      <c r="C1" t="s">
        <v>35</v>
      </c>
      <c r="D1" t="s">
        <v>36</v>
      </c>
      <c r="E1" t="s">
        <v>37</v>
      </c>
      <c r="G1" t="s">
        <v>38</v>
      </c>
      <c r="H1" t="s">
        <v>34</v>
      </c>
      <c r="I1" t="s">
        <v>35</v>
      </c>
      <c r="J1" t="s">
        <v>36</v>
      </c>
    </row>
    <row r="2" spans="1:10" x14ac:dyDescent="0.3">
      <c r="A2" t="s">
        <v>39</v>
      </c>
      <c r="D2" s="11">
        <f>SUM(D3:D14)</f>
        <v>700</v>
      </c>
      <c r="E2" s="11">
        <f>SUM(E3:E14)</f>
        <v>875</v>
      </c>
      <c r="G2" t="s">
        <v>62</v>
      </c>
    </row>
    <row r="3" spans="1:10" x14ac:dyDescent="0.3">
      <c r="A3" t="s">
        <v>40</v>
      </c>
      <c r="B3" s="12">
        <v>560</v>
      </c>
      <c r="C3" s="11">
        <v>1.25</v>
      </c>
      <c r="D3" s="11">
        <f>B3*C3</f>
        <v>700</v>
      </c>
      <c r="E3" s="11">
        <f>C3*D3</f>
        <v>875</v>
      </c>
      <c r="G3" t="s">
        <v>58</v>
      </c>
      <c r="H3">
        <v>560</v>
      </c>
      <c r="I3" s="11">
        <v>1.25</v>
      </c>
      <c r="J3" s="11">
        <f>H3*I3</f>
        <v>700</v>
      </c>
    </row>
    <row r="4" spans="1:10" x14ac:dyDescent="0.3">
      <c r="A4" t="s">
        <v>41</v>
      </c>
      <c r="B4" s="12">
        <v>0</v>
      </c>
      <c r="C4" s="11">
        <v>0</v>
      </c>
      <c r="D4" s="11">
        <f t="shared" ref="D4:E5" si="0">B4*C4</f>
        <v>0</v>
      </c>
      <c r="E4" s="11">
        <f t="shared" si="0"/>
        <v>0</v>
      </c>
      <c r="G4" t="s">
        <v>59</v>
      </c>
      <c r="H4">
        <v>544</v>
      </c>
      <c r="I4" s="11">
        <v>2.25</v>
      </c>
      <c r="J4" s="11">
        <f t="shared" ref="J4:J20" si="1">H4*I4</f>
        <v>1224</v>
      </c>
    </row>
    <row r="5" spans="1:10" x14ac:dyDescent="0.3">
      <c r="A5" t="s">
        <v>42</v>
      </c>
      <c r="B5" s="12">
        <v>0</v>
      </c>
      <c r="C5" s="11">
        <v>0</v>
      </c>
      <c r="D5" s="11">
        <f t="shared" si="0"/>
        <v>0</v>
      </c>
      <c r="E5" s="11">
        <f t="shared" si="0"/>
        <v>0</v>
      </c>
      <c r="G5" t="s">
        <v>60</v>
      </c>
      <c r="H5">
        <v>1500</v>
      </c>
      <c r="I5" s="11">
        <v>1.5</v>
      </c>
      <c r="J5" s="11">
        <f t="shared" si="1"/>
        <v>2250</v>
      </c>
    </row>
    <row r="6" spans="1:10" x14ac:dyDescent="0.3">
      <c r="A6" t="s">
        <v>44</v>
      </c>
      <c r="B6" s="12">
        <v>0</v>
      </c>
      <c r="C6" s="12">
        <v>0</v>
      </c>
      <c r="D6" s="12">
        <v>0</v>
      </c>
      <c r="E6" s="12">
        <v>0</v>
      </c>
      <c r="G6" t="s">
        <v>61</v>
      </c>
      <c r="H6">
        <v>380</v>
      </c>
      <c r="I6" s="11">
        <v>1.2</v>
      </c>
      <c r="J6" s="11">
        <f t="shared" si="1"/>
        <v>456</v>
      </c>
    </row>
    <row r="7" spans="1:10" x14ac:dyDescent="0.3">
      <c r="A7" t="s">
        <v>46</v>
      </c>
      <c r="B7" s="12">
        <v>0</v>
      </c>
      <c r="C7" s="12">
        <v>0</v>
      </c>
      <c r="D7" s="12">
        <v>0</v>
      </c>
      <c r="E7" s="12">
        <v>0</v>
      </c>
      <c r="G7" s="13" t="s">
        <v>47</v>
      </c>
      <c r="I7" s="11"/>
      <c r="J7" s="11"/>
    </row>
    <row r="8" spans="1:10" x14ac:dyDescent="0.3">
      <c r="A8" t="s">
        <v>48</v>
      </c>
      <c r="B8" s="12">
        <v>0</v>
      </c>
      <c r="C8" s="12">
        <v>0</v>
      </c>
      <c r="D8" s="12">
        <v>0</v>
      </c>
      <c r="E8" s="12">
        <v>0</v>
      </c>
      <c r="I8" s="11"/>
      <c r="J8" s="11"/>
    </row>
    <row r="9" spans="1:10" x14ac:dyDescent="0.3">
      <c r="A9" t="s">
        <v>49</v>
      </c>
      <c r="B9" s="12">
        <v>0</v>
      </c>
      <c r="C9" s="12">
        <v>0</v>
      </c>
      <c r="D9" s="12">
        <v>0</v>
      </c>
      <c r="E9" s="12">
        <v>0</v>
      </c>
      <c r="G9" t="s">
        <v>50</v>
      </c>
      <c r="I9" s="11"/>
      <c r="J9" s="11"/>
    </row>
    <row r="10" spans="1:10" x14ac:dyDescent="0.3">
      <c r="A10" t="s">
        <v>51</v>
      </c>
      <c r="B10" s="12">
        <v>0</v>
      </c>
      <c r="C10" s="12">
        <v>0</v>
      </c>
      <c r="D10" s="12">
        <v>0</v>
      </c>
      <c r="E10" s="12">
        <v>0</v>
      </c>
      <c r="G10" t="s">
        <v>58</v>
      </c>
      <c r="H10">
        <v>0</v>
      </c>
      <c r="I10" s="11">
        <v>0</v>
      </c>
      <c r="J10" s="11">
        <f t="shared" si="1"/>
        <v>0</v>
      </c>
    </row>
    <row r="11" spans="1:10" x14ac:dyDescent="0.3">
      <c r="A11" t="s">
        <v>52</v>
      </c>
      <c r="B11" s="12">
        <v>0</v>
      </c>
      <c r="C11" s="12">
        <v>0</v>
      </c>
      <c r="D11" s="12">
        <v>0</v>
      </c>
      <c r="E11" s="12">
        <v>0</v>
      </c>
      <c r="G11" t="s">
        <v>59</v>
      </c>
      <c r="H11">
        <v>580</v>
      </c>
      <c r="I11" s="11">
        <v>2.25</v>
      </c>
      <c r="J11" s="11">
        <f t="shared" si="1"/>
        <v>1305</v>
      </c>
    </row>
    <row r="12" spans="1:10" x14ac:dyDescent="0.3">
      <c r="A12" t="s">
        <v>54</v>
      </c>
      <c r="B12" s="12">
        <v>0</v>
      </c>
      <c r="C12" s="12">
        <v>0</v>
      </c>
      <c r="D12" s="12">
        <v>0</v>
      </c>
      <c r="E12" s="12">
        <v>0</v>
      </c>
      <c r="G12" t="s">
        <v>60</v>
      </c>
      <c r="H12">
        <v>800</v>
      </c>
      <c r="I12" s="11">
        <v>1.5</v>
      </c>
      <c r="J12" s="11">
        <f t="shared" si="1"/>
        <v>1200</v>
      </c>
    </row>
    <row r="13" spans="1:10" x14ac:dyDescent="0.3">
      <c r="A13" t="s">
        <v>55</v>
      </c>
      <c r="B13" s="12">
        <v>0</v>
      </c>
      <c r="C13" s="12">
        <v>0</v>
      </c>
      <c r="D13" s="12">
        <v>0</v>
      </c>
      <c r="E13" s="12">
        <v>0</v>
      </c>
      <c r="G13" t="s">
        <v>61</v>
      </c>
      <c r="H13">
        <v>560</v>
      </c>
      <c r="I13" s="11">
        <v>1.4</v>
      </c>
      <c r="J13" s="11">
        <f t="shared" si="1"/>
        <v>784</v>
      </c>
    </row>
    <row r="14" spans="1:10" x14ac:dyDescent="0.3">
      <c r="A14" t="s">
        <v>56</v>
      </c>
      <c r="B14" s="12">
        <v>0</v>
      </c>
      <c r="C14" s="12">
        <v>0</v>
      </c>
      <c r="D14" s="12">
        <v>0</v>
      </c>
      <c r="E14" s="12">
        <v>0</v>
      </c>
      <c r="G14" s="13" t="s">
        <v>47</v>
      </c>
      <c r="I14" s="11"/>
      <c r="J14" s="11"/>
    </row>
    <row r="15" spans="1:10" x14ac:dyDescent="0.3">
      <c r="B15" s="12"/>
      <c r="I15" s="11"/>
      <c r="J15" s="11"/>
    </row>
    <row r="16" spans="1:10" x14ac:dyDescent="0.3">
      <c r="A16" t="s">
        <v>53</v>
      </c>
      <c r="B16" s="12"/>
      <c r="D16" s="11">
        <f>SUM(D17:D28)</f>
        <v>4068</v>
      </c>
      <c r="E16" s="11">
        <f>SUM(E17:E28)</f>
        <v>10307.25</v>
      </c>
      <c r="G16" t="s">
        <v>42</v>
      </c>
      <c r="I16" s="11"/>
      <c r="J16" s="11"/>
    </row>
    <row r="17" spans="1:10" x14ac:dyDescent="0.3">
      <c r="A17" t="s">
        <v>57</v>
      </c>
      <c r="B17" s="12">
        <v>544</v>
      </c>
      <c r="C17" s="11">
        <v>2.25</v>
      </c>
      <c r="D17" s="11">
        <f t="shared" ref="D17:E19" si="2">B17*C17</f>
        <v>1224</v>
      </c>
      <c r="E17" s="11">
        <f t="shared" si="2"/>
        <v>2754</v>
      </c>
      <c r="G17" t="s">
        <v>58</v>
      </c>
      <c r="H17">
        <v>0</v>
      </c>
      <c r="I17" s="11">
        <v>0</v>
      </c>
      <c r="J17" s="11">
        <f t="shared" si="1"/>
        <v>0</v>
      </c>
    </row>
    <row r="18" spans="1:10" x14ac:dyDescent="0.3">
      <c r="A18" t="s">
        <v>50</v>
      </c>
      <c r="B18" s="12">
        <v>580</v>
      </c>
      <c r="C18" s="11">
        <v>2.25</v>
      </c>
      <c r="D18" s="11">
        <f t="shared" si="2"/>
        <v>1305</v>
      </c>
      <c r="E18" s="11">
        <f t="shared" si="2"/>
        <v>2936.25</v>
      </c>
      <c r="G18" t="s">
        <v>59</v>
      </c>
      <c r="H18">
        <v>513</v>
      </c>
      <c r="I18" s="11">
        <v>3</v>
      </c>
      <c r="J18" s="11">
        <f t="shared" si="1"/>
        <v>1539</v>
      </c>
    </row>
    <row r="19" spans="1:10" x14ac:dyDescent="0.3">
      <c r="A19" t="s">
        <v>42</v>
      </c>
      <c r="B19" s="12">
        <v>513</v>
      </c>
      <c r="C19" s="11">
        <v>3</v>
      </c>
      <c r="D19" s="11">
        <f t="shared" si="2"/>
        <v>1539</v>
      </c>
      <c r="E19" s="11">
        <f t="shared" si="2"/>
        <v>4617</v>
      </c>
      <c r="G19" t="s">
        <v>60</v>
      </c>
      <c r="H19">
        <v>100</v>
      </c>
      <c r="I19" s="11">
        <v>1.5</v>
      </c>
      <c r="J19" s="11">
        <f t="shared" si="1"/>
        <v>150</v>
      </c>
    </row>
    <row r="20" spans="1:10" x14ac:dyDescent="0.3">
      <c r="A20" t="s">
        <v>44</v>
      </c>
      <c r="B20" s="12">
        <v>0</v>
      </c>
      <c r="C20" s="12">
        <v>0</v>
      </c>
      <c r="D20" s="12">
        <v>0</v>
      </c>
      <c r="E20" s="12">
        <v>0</v>
      </c>
      <c r="G20" t="s">
        <v>61</v>
      </c>
      <c r="H20">
        <v>450</v>
      </c>
      <c r="I20" s="11">
        <v>1.62</v>
      </c>
      <c r="J20" s="11">
        <f t="shared" si="1"/>
        <v>729</v>
      </c>
    </row>
    <row r="21" spans="1:10" x14ac:dyDescent="0.3">
      <c r="A21" t="s">
        <v>46</v>
      </c>
      <c r="B21" s="12">
        <v>0</v>
      </c>
      <c r="C21" s="12">
        <v>0</v>
      </c>
      <c r="D21" s="12">
        <v>0</v>
      </c>
      <c r="E21" s="12">
        <v>0</v>
      </c>
      <c r="G21" s="13" t="s">
        <v>47</v>
      </c>
      <c r="I21" s="14"/>
      <c r="J21" s="14"/>
    </row>
    <row r="22" spans="1:10" x14ac:dyDescent="0.3">
      <c r="A22" t="s">
        <v>48</v>
      </c>
      <c r="B22" s="12">
        <v>0</v>
      </c>
      <c r="C22" s="12">
        <v>0</v>
      </c>
      <c r="D22" s="12">
        <v>0</v>
      </c>
      <c r="E22" s="12">
        <v>0</v>
      </c>
    </row>
    <row r="23" spans="1:10" x14ac:dyDescent="0.3">
      <c r="A23" t="s">
        <v>49</v>
      </c>
      <c r="B23" s="12">
        <v>0</v>
      </c>
      <c r="C23" s="12">
        <v>0</v>
      </c>
      <c r="D23" s="12">
        <v>0</v>
      </c>
      <c r="E23" s="12">
        <v>0</v>
      </c>
    </row>
    <row r="24" spans="1:10" x14ac:dyDescent="0.3">
      <c r="A24" t="s">
        <v>51</v>
      </c>
      <c r="B24" s="12">
        <v>0</v>
      </c>
      <c r="C24" s="12">
        <v>0</v>
      </c>
      <c r="D24" s="12">
        <v>0</v>
      </c>
      <c r="E24" s="12">
        <v>0</v>
      </c>
    </row>
    <row r="25" spans="1:10" x14ac:dyDescent="0.3">
      <c r="A25" t="s">
        <v>52</v>
      </c>
      <c r="B25" s="12">
        <v>0</v>
      </c>
      <c r="C25" s="12">
        <v>0</v>
      </c>
      <c r="D25" s="12">
        <v>0</v>
      </c>
      <c r="E25" s="12">
        <v>0</v>
      </c>
    </row>
    <row r="26" spans="1:10" x14ac:dyDescent="0.3">
      <c r="A26" t="s">
        <v>54</v>
      </c>
      <c r="B26" s="12">
        <v>0</v>
      </c>
      <c r="C26" s="12">
        <v>0</v>
      </c>
      <c r="D26" s="12">
        <v>0</v>
      </c>
      <c r="E26" s="12">
        <v>0</v>
      </c>
    </row>
    <row r="27" spans="1:10" x14ac:dyDescent="0.3">
      <c r="A27" t="s">
        <v>55</v>
      </c>
      <c r="B27" s="12">
        <v>0</v>
      </c>
      <c r="C27" s="12">
        <v>0</v>
      </c>
      <c r="D27" s="12">
        <v>0</v>
      </c>
      <c r="E27" s="12">
        <v>0</v>
      </c>
    </row>
    <row r="28" spans="1:10" x14ac:dyDescent="0.3">
      <c r="A28" t="s">
        <v>56</v>
      </c>
      <c r="B28" s="12">
        <v>0</v>
      </c>
      <c r="C28" s="12">
        <v>0</v>
      </c>
      <c r="D28" s="12">
        <v>0</v>
      </c>
      <c r="E28" s="12">
        <v>0</v>
      </c>
    </row>
    <row r="29" spans="1:10" x14ac:dyDescent="0.3">
      <c r="B29" s="12"/>
    </row>
    <row r="30" spans="1:10" x14ac:dyDescent="0.3">
      <c r="A30" t="s">
        <v>43</v>
      </c>
      <c r="B30" s="12"/>
    </row>
    <row r="31" spans="1:10" x14ac:dyDescent="0.3">
      <c r="A31" t="s">
        <v>57</v>
      </c>
      <c r="B31" s="12">
        <v>1500</v>
      </c>
      <c r="C31" s="11">
        <v>1.5</v>
      </c>
      <c r="D31" s="11">
        <f t="shared" ref="D31:D33" si="3">B31*C31</f>
        <v>2250</v>
      </c>
    </row>
    <row r="32" spans="1:10" x14ac:dyDescent="0.3">
      <c r="A32" t="s">
        <v>50</v>
      </c>
      <c r="B32" s="12">
        <v>800</v>
      </c>
      <c r="C32" s="11">
        <v>1.5</v>
      </c>
      <c r="D32" s="11">
        <f t="shared" si="3"/>
        <v>1200</v>
      </c>
    </row>
    <row r="33" spans="1:6" x14ac:dyDescent="0.3">
      <c r="A33" t="s">
        <v>42</v>
      </c>
      <c r="B33" s="12">
        <v>100</v>
      </c>
      <c r="C33" s="11">
        <v>1.5</v>
      </c>
      <c r="D33" s="11">
        <f t="shared" si="3"/>
        <v>150</v>
      </c>
    </row>
    <row r="34" spans="1:6" x14ac:dyDescent="0.3">
      <c r="A34" t="s">
        <v>44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</row>
    <row r="35" spans="1:6" x14ac:dyDescent="0.3">
      <c r="A35" t="s">
        <v>46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</row>
    <row r="36" spans="1:6" x14ac:dyDescent="0.3">
      <c r="A36" t="s">
        <v>48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</row>
    <row r="37" spans="1:6" x14ac:dyDescent="0.3">
      <c r="A37" t="s">
        <v>49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</row>
    <row r="38" spans="1:6" x14ac:dyDescent="0.3">
      <c r="A38" t="s">
        <v>51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</row>
    <row r="39" spans="1:6" x14ac:dyDescent="0.3">
      <c r="A39" t="s">
        <v>52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</row>
    <row r="40" spans="1:6" x14ac:dyDescent="0.3">
      <c r="A40" t="s">
        <v>54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</row>
    <row r="41" spans="1:6" x14ac:dyDescent="0.3">
      <c r="A41" t="s">
        <v>55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</row>
    <row r="42" spans="1:6" x14ac:dyDescent="0.3">
      <c r="A42" t="s">
        <v>56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</row>
    <row r="43" spans="1:6" x14ac:dyDescent="0.3">
      <c r="B43" s="12"/>
    </row>
    <row r="44" spans="1:6" x14ac:dyDescent="0.3">
      <c r="A44" t="s">
        <v>45</v>
      </c>
      <c r="B44" s="12"/>
    </row>
    <row r="45" spans="1:6" x14ac:dyDescent="0.3">
      <c r="A45" t="s">
        <v>57</v>
      </c>
      <c r="B45" s="12">
        <v>380</v>
      </c>
      <c r="C45" s="11">
        <v>1.2</v>
      </c>
      <c r="D45" s="11">
        <f t="shared" ref="D45:D47" si="4">B45*C45</f>
        <v>456</v>
      </c>
    </row>
    <row r="46" spans="1:6" x14ac:dyDescent="0.3">
      <c r="A46" t="s">
        <v>50</v>
      </c>
      <c r="B46" s="12">
        <v>560</v>
      </c>
      <c r="C46" s="11">
        <v>1.4</v>
      </c>
      <c r="D46" s="11">
        <f t="shared" si="4"/>
        <v>784</v>
      </c>
    </row>
    <row r="47" spans="1:6" x14ac:dyDescent="0.3">
      <c r="A47" t="s">
        <v>42</v>
      </c>
      <c r="B47" s="12">
        <v>450</v>
      </c>
      <c r="C47" s="11">
        <v>1.62</v>
      </c>
      <c r="D47" s="11">
        <f t="shared" si="4"/>
        <v>729</v>
      </c>
    </row>
    <row r="48" spans="1:6" x14ac:dyDescent="0.3">
      <c r="A48" t="s">
        <v>44</v>
      </c>
      <c r="B48" s="12"/>
    </row>
    <row r="49" spans="1:6" x14ac:dyDescent="0.3">
      <c r="A49" t="s">
        <v>46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</row>
    <row r="50" spans="1:6" x14ac:dyDescent="0.3">
      <c r="A50" t="s">
        <v>48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</row>
    <row r="51" spans="1:6" x14ac:dyDescent="0.3">
      <c r="A51" t="s">
        <v>49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</row>
    <row r="52" spans="1:6" x14ac:dyDescent="0.3">
      <c r="A52" t="s">
        <v>51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</row>
    <row r="53" spans="1:6" x14ac:dyDescent="0.3">
      <c r="A53" t="s">
        <v>52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</row>
    <row r="54" spans="1:6" x14ac:dyDescent="0.3">
      <c r="A54" t="s">
        <v>54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</row>
    <row r="55" spans="1:6" x14ac:dyDescent="0.3">
      <c r="A55" t="s">
        <v>55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</row>
    <row r="56" spans="1:6" x14ac:dyDescent="0.3">
      <c r="A56" t="s">
        <v>56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진행 중 </vt:lpstr>
      <vt:lpstr>품질 관리</vt:lpstr>
      <vt:lpstr>총 비용</vt:lpstr>
      <vt:lpstr>판매</vt:lpstr>
      <vt:lpstr>비용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2018-02-25T06:42:34Z</dcterms:created>
  <dcterms:modified xsi:type="dcterms:W3CDTF">2020-09-11T10:29:49Z</dcterms:modified>
</cp:coreProperties>
</file>